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931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B5" i="9" l="1"/>
  <c r="B10" i="10"/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<sst xmlns="http://schemas.openxmlformats.org/spreadsheetml/2006/main" count="112" uniqueCount="104">
  <si>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</si>
  <si>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</si>
  <si>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</si>
  <si>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</si>
  <si>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</si>
  <si>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</si>
  <si>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</si>
  <si>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</si>
  <si>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</si>
  <si>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</si>
  <si>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</si>
  <si>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</si>
  <si>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</si>
  <si>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</si>
  <si>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</si>
  <si>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</si>
  <si>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</si>
  <si>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</si>
  <si>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</si>
  <si>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</si>
  <si>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</si>
  <si>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</si>
  <si>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</si>
  <si>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</si>
  <si>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</si>
  <si>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</si>
  <si>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</si>
  <si>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</si>
  <si>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</si>
  <si>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</si>
  <si>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</si>
  <si>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</si>
  <si>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</si>
  <si>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</si>
  <si>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</si>
  <si>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</si>
  <si>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</si>
  <si>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</si>
  <si>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</si>
  <si>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</si>
  <si>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</si>
  <si>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</si>
  <si>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</si>
  <si>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</si>
  <si>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</si>
  <si>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</si>
  <si>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</si>
  <si>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</si>
  <si>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</si>
  <si>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</si>
  <si>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</si>
  <si>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</si>
  <si>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</si>
  <si>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</si>
  <si>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</si>
  <si>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</si>
  <si>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</si>
  <si>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</si>
  <si>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</si>
  <si>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</si>
  <si>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</si>
  <si>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</si>
  <si>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</si>
  <si>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</si>
  <si>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</si>
  <si>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</si>
  <si>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</si>
  <si>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</si>
  <si>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</si>
  <si>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</si>
  <si>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</si>
  <si>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</si>
  <si>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</si>
  <si>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</si>
  <si>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</si>
  <si>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</si>
  <si>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</si>
  <si>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</si>
  <si>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</si>
  <si>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</si>
  <si>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</si>
  <si>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</si>
  <si>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</si>
  <si>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</si>
  <si>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</si>
  <si>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</si>
  <si>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</si>
  <si>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</si>
  <si>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</si>
  <si>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</si>
  <si>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</si>
  <si>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</si>
  <si>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</si>
  <si>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</si>
  <si>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</si>
  <si>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Natalia Argenzio</t>
  </si>
  <si>
    <t>BGA 12078</t>
  </si>
  <si>
    <t>AJB 5417</t>
  </si>
  <si>
    <t>Miguel Angel Blasco</t>
  </si>
  <si>
    <t>AJB5417</t>
  </si>
  <si>
    <t>1,385,180-2</t>
  </si>
  <si>
    <t>Artigas Manzan 70 Solar 16</t>
  </si>
  <si>
    <t>Solymar</t>
  </si>
  <si>
    <t xml:space="preserve">migueloblasco@gmail.com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</si>
</sst>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gueloblasco@gmail.com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6" sqref="I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5"/>
      <c r="C4" s="75"/>
      <c r="D4" s="75"/>
      <c r="E4" s="75"/>
      <c r="F4" s="75"/>
      <c r="G4" s="75"/>
      <c r="H4" s="76"/>
      <c r="I4" s="7"/>
      <c r="J4" s="7"/>
    </row>
    <row r="5" spans="1:10" ht="15.75" x14ac:dyDescent="0.25">
      <c r="A5" s="15"/>
      <c r="B5" s="16" t="s">
        <v>36</v>
      </c>
      <c r="C5" s="85" t="s">
        <v>0</v>
      </c>
      <c r="D5" s="86"/>
      <c r="E5" s="87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0"/>
      <c r="D9" s="90"/>
      <c r="E9" s="90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80" t="s">
        <v>95</v>
      </c>
      <c r="D11" s="80"/>
      <c r="E11" s="80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80" t="s">
        <v>98</v>
      </c>
      <c r="D13" s="80"/>
      <c r="E13" s="80"/>
      <c r="F13" s="20" t="s">
        <v>48</v>
      </c>
      <c r="G13" s="39" t="s">
        <v>97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982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7" t="s">
        <v>17</v>
      </c>
      <c r="D17" s="78"/>
      <c r="E17" s="79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43466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8" t="s">
        <v>77</v>
      </c>
      <c r="D26" s="88"/>
      <c r="E26" s="7"/>
      <c r="F26" s="88" t="s">
        <v>78</v>
      </c>
      <c r="G26" s="88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3">
        <f>SUM('Ingresos Previstos'!B5:B75)</f>
        <v>170000</v>
      </c>
      <c r="D29" s="84"/>
      <c r="E29" s="7"/>
      <c r="F29" s="83">
        <f>SUM('Egresos Previstos'!B5:B75)</f>
        <v>169000</v>
      </c>
      <c r="G29" s="84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9">
        <f ca="1">TODAY()</f>
        <v>43807</v>
      </c>
      <c r="G32" s="89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98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99</v>
      </c>
      <c r="F38" s="67" t="s">
        <v>86</v>
      </c>
      <c r="G38" s="70" t="s">
        <v>100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101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1" t="s">
        <v>17</v>
      </c>
      <c r="F42" s="82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102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4" t="s">
        <v>103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0.92456165999999995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/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f>30000*4</f>
        <v>120000</v>
      </c>
    </row>
    <row r="6" spans="1:2" x14ac:dyDescent="0.2">
      <c r="A6" s="41" t="s">
        <v>38</v>
      </c>
      <c r="B6" s="65">
        <v>50000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0</v>
      </c>
    </row>
    <row r="6" spans="1:2" x14ac:dyDescent="0.2">
      <c r="A6" s="41" t="s">
        <v>40</v>
      </c>
      <c r="B6" s="65">
        <v>20000</v>
      </c>
    </row>
    <row r="7" spans="1:2" x14ac:dyDescent="0.2">
      <c r="A7" s="41" t="s">
        <v>41</v>
      </c>
      <c r="B7" s="65">
        <v>0</v>
      </c>
    </row>
    <row r="8" spans="1:2" x14ac:dyDescent="0.2">
      <c r="A8" s="41" t="s">
        <v>42</v>
      </c>
      <c r="B8" s="65">
        <v>20000</v>
      </c>
    </row>
    <row r="9" spans="1:2" x14ac:dyDescent="0.2">
      <c r="A9" s="41" t="s">
        <v>43</v>
      </c>
      <c r="B9" s="65">
        <v>20000</v>
      </c>
    </row>
    <row r="10" spans="1:2" x14ac:dyDescent="0.2">
      <c r="A10" s="41" t="s">
        <v>46</v>
      </c>
      <c r="B10" s="65">
        <f>2000*37</f>
        <v>74000</v>
      </c>
    </row>
    <row r="11" spans="1:2" x14ac:dyDescent="0.2">
      <c r="A11" s="41" t="s">
        <v>44</v>
      </c>
      <c r="B11" s="65">
        <v>15000</v>
      </c>
    </row>
    <row r="12" spans="1:2" x14ac:dyDescent="0.2">
      <c r="A12" s="41" t="s">
        <v>47</v>
      </c>
      <c r="B12" s="65">
        <v>0</v>
      </c>
    </row>
    <row r="13" spans="1:2" x14ac:dyDescent="0.2">
      <c r="A13" s="41" t="s">
        <v>45</v>
      </c>
      <c r="B13" s="65">
        <v>20000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2019-09-26T14:31:17Z</cp:lastPrinted>
  <dcterms:created xsi:type="dcterms:W3CDTF">2009-09-09T19:22:09Z</dcterms:created>
  <dcterms:modified xsi:type="dcterms:W3CDTF">2019-12-09T02:03:58Z</dcterms:modified>
</cp:coreProperties>
</file>